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申报表" sheetId="1" r:id="rId1"/>
    <sheet name="直达资金绩效目标" sheetId="3" state="hidden" r:id="rId2"/>
  </sheets>
  <definedNames>
    <definedName name="_xlnm.Print_Area" localSheetId="0">申报表!$A$1:$E$30</definedName>
    <definedName name="_xlnm.Print_Area" localSheetId="1">直达资金绩效目标!$A$1:$G$30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<sst xmlns="http://schemas.openxmlformats.org/spreadsheetml/2006/main" count="104" uniqueCount="82">
  <si>
    <t>附1</t>
  </si>
  <si>
    <t>绩效目标申报表</t>
  </si>
  <si>
    <t>（2023年度）</t>
  </si>
  <si>
    <t>项目名称</t>
  </si>
  <si>
    <t>阔洪其村、吐尔村、库木村人居环境整治项目（以工代赈）</t>
  </si>
  <si>
    <t>项目负责人及电话</t>
  </si>
  <si>
    <t>姚芮17509080688</t>
  </si>
  <si>
    <t>主管部门</t>
  </si>
  <si>
    <t>阿克陶县发展和改革委员会</t>
  </si>
  <si>
    <t>实施单位</t>
  </si>
  <si>
    <t>阿克陶县巴仁乡人民政府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</si>
  <si>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</si>
  <si>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</si>
  <si>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</si>
  <si>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</si>
  <si>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</si>
  <si>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</si>
  <si>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目标1：对巴仁乡阔洪其村、吐尔村、库木村8公里主干道沿路进行整治。
目标2：以工代赈带动增加劳动者全年总收入78万元，其中带动增加脱贫人口全年总收入27万元，劳务人员80人。
目标3：项目建成后可使3个村受益，改善村容村貌及卫生，有效提高当地生活质量，建设美丽乡村。有效推动巩固拓展脱贫攻坚同乡村振兴有效衔接，受益户1573户8067人，其中脱贫户941户4045人。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</si>
  <si>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</si>
  <si>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</si>
  <si>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</si>
  <si>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</si>
  <si>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</si>
  <si>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</si>
  <si>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</si>
  <si>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沥青路翻新长度</t>
  </si>
  <si>
    <t>=1.7公里</t>
  </si>
  <si>
    <t>道路提升改造长度</t>
  </si>
  <si>
    <t>=17公里</t>
  </si>
  <si>
    <t>质量指标</t>
  </si>
  <si>
    <t>工程验收合格率</t>
  </si>
  <si>
    <t>=100%</t>
  </si>
  <si>
    <t>时效指标</t>
  </si>
  <si>
    <t>项目计划开工时间</t>
  </si>
  <si>
    <t>2023年3月</t>
  </si>
  <si>
    <t>项目计划完工时间</t>
  </si>
  <si>
    <t>2023年10月</t>
  </si>
  <si>
    <t>项目完工及时率</t>
  </si>
  <si>
    <t>成本指标</t>
  </si>
  <si>
    <t>工程费用</t>
  </si>
  <si>
    <t>≤365.51万元</t>
  </si>
  <si>
    <t>工程建设其他费用及预备费</t>
  </si>
  <si>
    <t>≤24.49万元</t>
  </si>
  <si>
    <t>效益指标</t>
  </si>
  <si>
    <t>经济效益指标</t>
  </si>
  <si>
    <t>带动增加劳动者全年总收入</t>
  </si>
  <si>
    <t>≥79万元</t>
  </si>
  <si>
    <t>带动增加脱贫人口全年总收入</t>
  </si>
  <si>
    <t>≥27万元</t>
  </si>
  <si>
    <t>社会效益指标</t>
  </si>
  <si>
    <t>以工代赈带动就业人口数</t>
  </si>
  <si>
    <t>≥80人</t>
  </si>
  <si>
    <t>受益群众人口数</t>
  </si>
  <si>
    <t>≥8067人</t>
  </si>
  <si>
    <t>受益脱贫人口数</t>
  </si>
  <si>
    <t>≥4045人</t>
  </si>
  <si>
    <t>生态效益指标</t>
  </si>
  <si>
    <t>改善农村人居生活环境</t>
  </si>
  <si>
    <t>有效改善</t>
  </si>
  <si>
    <t>可持续影响指标</t>
  </si>
  <si>
    <t>项目持续受益年限</t>
  </si>
  <si>
    <t>≥10年</t>
  </si>
  <si>
    <t>满意度指标</t>
  </si>
  <si>
    <t>服务对象满意度指标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</si>
  <si>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</si>
  <si>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</si>
  <si>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</si>
  <si>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</si>
  <si>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中央直达项目绩效目标表</t>
  </si>
  <si>
    <r>
      <rPr>
        <sz val="10"/>
        <color rgb="FF000000"/>
        <rFont val="宋体"/>
        <charset val="134"/>
        <scheme val="minor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</si>
  <si>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</si>
  <si>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</si>
  <si>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</si>
  <si>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中华人民共和国住房和城乡建设部</t>
  </si>
  <si>
    <t>省级财政部门</t>
  </si>
  <si>
    <t>新疆维吾尔自治区财政厅</t>
  </si>
  <si>
    <t>省级主管部门</t>
  </si>
  <si>
    <t>新疆维吾尔自治区住房和城乡建设厅</t>
  </si>
  <si>
    <t>具体实施单位</t>
  </si>
  <si>
    <t>资金情况   （万元）</t>
  </si>
  <si>
    <t> 年度资金总额：</t>
  </si>
  <si>
    <t>其中：财政资金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</si>
</sst>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sz val="16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26" fillId="13" borderId="14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/>
    <xf numFmtId="0" fontId="6" fillId="2" borderId="7" xfId="0" applyFont="1" applyFill="1" applyBorder="1" applyAlignment="1">
      <alignment horizontal="center" vertical="center" wrapText="1"/>
    </xf>
    <xf numFmtId="9" fontId="7" fillId="0" borderId="1" xfId="1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1" xfId="49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8" fillId="2" borderId="0" xfId="0" applyFont="1" applyFill="1">
      <alignment vertical="center"/>
    </xf>
    <xf numFmtId="0" fontId="9" fillId="2" borderId="0" xfId="0" applyFont="1" applyFill="1">
      <alignment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/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/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92D050"/>
      <color rgb="00FFFF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30"/>
  <sheetViews>
    <sheetView tabSelected="1" view="pageBreakPreview" zoomScaleNormal="70" workbookViewId="0">
      <selection activeCell="H10" sqref="H10"/>
    </sheetView>
  </sheetViews>
  <sheetFormatPr defaultColWidth="9" defaultRowHeight="14.4" outlineLevelCol="4"/>
  <cols>
    <col min="1" max="1" width="9.75" customWidth="1"/>
    <col min="2" max="2" width="17.3703703703704" style="31" customWidth="1"/>
    <col min="3" max="3" width="19.25" style="31" customWidth="1"/>
    <col min="4" max="4" width="36.1296296296296" style="31" customWidth="1"/>
    <col min="5" max="5" width="16.25" style="32" customWidth="1"/>
    <col min="7" max="8" width="9.5"/>
  </cols>
  <sheetData>
    <row r="1" spans="1:5">
      <c r="A1" s="33" t="s">
        <v>0</v>
      </c>
      <c r="B1" s="34"/>
      <c r="C1" s="34"/>
      <c r="D1" s="34"/>
      <c r="E1" s="35"/>
    </row>
    <row r="2" ht="45" customHeight="1" spans="1:5">
      <c r="A2" s="36" t="s">
        <v>1</v>
      </c>
      <c r="B2" s="37"/>
      <c r="C2" s="37"/>
      <c r="D2" s="37"/>
      <c r="E2" s="37"/>
    </row>
    <row r="3" ht="0.95" hidden="1" customHeight="1" spans="1:5">
      <c r="A3" s="38"/>
      <c r="B3" s="39"/>
      <c r="C3" s="39"/>
      <c r="D3" s="39"/>
      <c r="E3" s="39"/>
    </row>
    <row r="4" spans="1:5">
      <c r="A4" s="40" t="s">
        <v>2</v>
      </c>
      <c r="B4" s="40"/>
      <c r="C4" s="40"/>
      <c r="D4" s="40"/>
      <c r="E4" s="40"/>
    </row>
    <row r="5" ht="39" customHeight="1" spans="1:5">
      <c r="A5" s="17" t="s">
        <v>3</v>
      </c>
      <c r="B5" s="24"/>
      <c r="C5" s="17" t="s">
        <v>4</v>
      </c>
      <c r="D5" s="17" t="s">
        <v>5</v>
      </c>
      <c r="E5" s="17" t="s">
        <v>6</v>
      </c>
    </row>
    <row r="6" ht="41.1" customHeight="1" spans="1:5">
      <c r="A6" s="17" t="s">
        <v>7</v>
      </c>
      <c r="B6" s="24"/>
      <c r="C6" s="17" t="s">
        <v>8</v>
      </c>
      <c r="D6" s="17" t="s">
        <v>9</v>
      </c>
      <c r="E6" s="17" t="s">
        <v>10</v>
      </c>
    </row>
    <row r="7" ht="27" customHeight="1" spans="1:5">
      <c r="A7" s="17" t="s">
        <v>11</v>
      </c>
      <c r="B7" s="24"/>
      <c r="C7" s="41" t="s">
        <v>12</v>
      </c>
      <c r="D7" s="17">
        <v>390</v>
      </c>
      <c r="E7" s="24"/>
    </row>
    <row r="8" ht="27" customHeight="1" spans="1:5">
      <c r="A8" s="24"/>
      <c r="B8" s="24"/>
      <c r="C8" s="17" t="s">
        <v>13</v>
      </c>
      <c r="D8" s="17">
        <v>390</v>
      </c>
      <c r="E8" s="24"/>
    </row>
    <row r="9" ht="27" customHeight="1" spans="1:5">
      <c r="A9" s="24"/>
      <c r="B9" s="24"/>
      <c r="C9" s="17" t="s">
        <v>14</v>
      </c>
      <c r="D9" s="17">
        <v>0</v>
      </c>
      <c r="E9" s="24"/>
    </row>
    <row r="10" ht="23.1" customHeight="1" spans="1:5">
      <c r="A10" s="17" t="s">
        <v>15</v>
      </c>
      <c r="B10" s="17" t="s">
        <v>16</v>
      </c>
      <c r="C10" s="17"/>
      <c r="D10" s="17"/>
      <c r="E10" s="17"/>
    </row>
    <row r="11" ht="99.95" customHeight="1" spans="1:5">
      <c r="A11" s="24"/>
      <c r="B11" s="42" t="s">
        <v>17</v>
      </c>
      <c r="C11" s="42"/>
      <c r="D11" s="42"/>
      <c r="E11" s="42"/>
    </row>
    <row r="12" ht="20.1" customHeight="1" spans="1:5">
      <c r="A12" s="17" t="s">
        <v>18</v>
      </c>
      <c r="B12" s="17" t="s">
        <v>19</v>
      </c>
      <c r="C12" s="17" t="s">
        <v>20</v>
      </c>
      <c r="D12" s="17" t="s">
        <v>21</v>
      </c>
      <c r="E12" s="17" t="s">
        <v>22</v>
      </c>
    </row>
    <row r="13" ht="20.1" customHeight="1" spans="1:5">
      <c r="A13" s="17"/>
      <c r="B13" s="19" t="s">
        <v>23</v>
      </c>
      <c r="C13" s="19" t="s">
        <v>24</v>
      </c>
      <c r="D13" s="41" t="s">
        <v>25</v>
      </c>
      <c r="E13" s="43" t="s">
        <v>26</v>
      </c>
    </row>
    <row r="14" ht="20.1" customHeight="1" spans="1:5">
      <c r="A14" s="17"/>
      <c r="B14" s="23"/>
      <c r="C14" s="23"/>
      <c r="D14" s="41" t="s">
        <v>27</v>
      </c>
      <c r="E14" s="43" t="s">
        <v>28</v>
      </c>
    </row>
    <row r="15" ht="20.1" customHeight="1" spans="1:5">
      <c r="A15" s="24"/>
      <c r="B15" s="23"/>
      <c r="C15" s="25" t="s">
        <v>29</v>
      </c>
      <c r="D15" s="41" t="s">
        <v>30</v>
      </c>
      <c r="E15" s="43" t="s">
        <v>31</v>
      </c>
    </row>
    <row r="16" ht="20.1" customHeight="1" spans="1:5">
      <c r="A16" s="24"/>
      <c r="B16" s="23"/>
      <c r="C16" s="27" t="s">
        <v>32</v>
      </c>
      <c r="D16" s="41" t="s">
        <v>33</v>
      </c>
      <c r="E16" s="44" t="s">
        <v>34</v>
      </c>
    </row>
    <row r="17" ht="20.1" customHeight="1" spans="1:5">
      <c r="A17" s="24"/>
      <c r="B17" s="23"/>
      <c r="C17" s="25"/>
      <c r="D17" s="41" t="s">
        <v>35</v>
      </c>
      <c r="E17" s="44" t="s">
        <v>36</v>
      </c>
    </row>
    <row r="18" ht="20.1" customHeight="1" spans="1:5">
      <c r="A18" s="24"/>
      <c r="B18" s="23"/>
      <c r="C18" s="28"/>
      <c r="D18" s="41" t="s">
        <v>37</v>
      </c>
      <c r="E18" s="43" t="s">
        <v>31</v>
      </c>
    </row>
    <row r="19" ht="20.1" customHeight="1" spans="1:5">
      <c r="A19" s="24"/>
      <c r="B19" s="23"/>
      <c r="C19" s="25" t="s">
        <v>38</v>
      </c>
      <c r="D19" s="41" t="s">
        <v>39</v>
      </c>
      <c r="E19" s="44" t="s">
        <v>40</v>
      </c>
    </row>
    <row r="20" ht="20.1" customHeight="1" spans="1:5">
      <c r="A20" s="24"/>
      <c r="B20" s="29"/>
      <c r="C20" s="28"/>
      <c r="D20" s="41" t="s">
        <v>41</v>
      </c>
      <c r="E20" s="43" t="s">
        <v>42</v>
      </c>
    </row>
    <row r="21" ht="20.1" customHeight="1" spans="1:5">
      <c r="A21" s="24"/>
      <c r="B21" s="25" t="s">
        <v>43</v>
      </c>
      <c r="C21" s="25" t="s">
        <v>44</v>
      </c>
      <c r="D21" s="41" t="s">
        <v>45</v>
      </c>
      <c r="E21" s="43" t="s">
        <v>46</v>
      </c>
    </row>
    <row r="22" ht="20.1" customHeight="1" spans="1:5">
      <c r="A22" s="24"/>
      <c r="B22" s="25"/>
      <c r="C22" s="28"/>
      <c r="D22" s="41" t="s">
        <v>47</v>
      </c>
      <c r="E22" s="43" t="s">
        <v>48</v>
      </c>
    </row>
    <row r="23" ht="20.1" customHeight="1" spans="1:5">
      <c r="A23" s="24"/>
      <c r="B23" s="25"/>
      <c r="C23" s="25" t="s">
        <v>49</v>
      </c>
      <c r="D23" s="41" t="s">
        <v>50</v>
      </c>
      <c r="E23" s="43" t="s">
        <v>51</v>
      </c>
    </row>
    <row r="24" ht="20.1" customHeight="1" spans="1:5">
      <c r="A24" s="24"/>
      <c r="B24" s="25"/>
      <c r="C24" s="25"/>
      <c r="D24" s="41" t="s">
        <v>52</v>
      </c>
      <c r="E24" s="45" t="s">
        <v>53</v>
      </c>
    </row>
    <row r="25" ht="20.1" customHeight="1" spans="1:5">
      <c r="A25" s="24"/>
      <c r="B25" s="25"/>
      <c r="C25" s="28"/>
      <c r="D25" s="41" t="s">
        <v>54</v>
      </c>
      <c r="E25" s="45" t="s">
        <v>55</v>
      </c>
    </row>
    <row r="26" ht="20.1" customHeight="1" spans="1:5">
      <c r="A26" s="24"/>
      <c r="B26" s="25"/>
      <c r="C26" s="17" t="s">
        <v>56</v>
      </c>
      <c r="D26" s="41" t="s">
        <v>57</v>
      </c>
      <c r="E26" s="45" t="s">
        <v>58</v>
      </c>
    </row>
    <row r="27" ht="20.1" customHeight="1" spans="1:5">
      <c r="A27" s="24"/>
      <c r="B27" s="28"/>
      <c r="C27" s="30" t="s">
        <v>59</v>
      </c>
      <c r="D27" s="41" t="s">
        <v>60</v>
      </c>
      <c r="E27" s="45" t="s">
        <v>61</v>
      </c>
    </row>
    <row r="28" ht="20.1" customHeight="1" spans="1:5">
      <c r="A28" s="24"/>
      <c r="B28" s="25" t="s">
        <v>62</v>
      </c>
      <c r="C28" s="27" t="s">
        <v>63</v>
      </c>
      <c r="D28" s="41" t="s">
        <v>64</v>
      </c>
      <c r="E28" s="45" t="s">
        <v>65</v>
      </c>
    </row>
    <row r="29" ht="20.1" customHeight="1" spans="1:5">
      <c r="A29" s="24"/>
      <c r="B29" s="28"/>
      <c r="C29" s="28"/>
      <c r="D29" s="41" t="s">
        <v>66</v>
      </c>
      <c r="E29" s="43" t="s">
        <v>65</v>
      </c>
    </row>
    <row r="30" ht="33" customHeight="1" spans="1:5">
      <c r="A30" s="41" t="s">
        <v>67</v>
      </c>
      <c r="B30" s="24"/>
      <c r="C30" s="24"/>
      <c r="D30" s="24"/>
      <c r="E30" s="24"/>
    </row>
  </sheetData>
  <mergeCells count="22">
    <mergeCell ref="A2:E2"/>
    <mergeCell ref="A4:E4"/>
    <mergeCell ref="A5:B5"/>
    <mergeCell ref="A6:B6"/>
    <mergeCell ref="D7:E7"/>
    <mergeCell ref="D8:E8"/>
    <mergeCell ref="D9:E9"/>
    <mergeCell ref="B10:E10"/>
    <mergeCell ref="B11:E11"/>
    <mergeCell ref="A30:E30"/>
    <mergeCell ref="A10:A11"/>
    <mergeCell ref="A12:A29"/>
    <mergeCell ref="B13:B20"/>
    <mergeCell ref="B21:B27"/>
    <mergeCell ref="B28:B29"/>
    <mergeCell ref="C13:C14"/>
    <mergeCell ref="C16:C18"/>
    <mergeCell ref="C19:C20"/>
    <mergeCell ref="C21:C22"/>
    <mergeCell ref="C23:C25"/>
    <mergeCell ref="C28:C29"/>
    <mergeCell ref="A7:B9"/>
  </mergeCells>
  <printOptions horizontalCentered="1"/>
  <pageMargins left="0.700694444444444" right="0.700694444444444" top="0.751388888888889" bottom="0.751388888888889" header="0.298611111111111" footer="0.298611111111111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G30"/>
  <sheetViews>
    <sheetView view="pageBreakPreview" zoomScale="90" zoomScaleNormal="100" topLeftCell="C1" workbookViewId="0">
      <selection activeCell="H1" sqref="H$1:M$1048576"/>
    </sheetView>
  </sheetViews>
  <sheetFormatPr defaultColWidth="9.87037037037037" defaultRowHeight="15.6" outlineLevelCol="6"/>
  <cols>
    <col min="1" max="1" width="9.87037037037037" style="1"/>
    <col min="2" max="2" width="13.25" style="1" customWidth="1"/>
    <col min="3" max="3" width="17.6296296296296" style="1" customWidth="1"/>
    <col min="4" max="4" width="13.8703703703704" style="2" customWidth="1"/>
    <col min="5" max="7" width="17.3703703703704" style="1" customWidth="1"/>
    <col min="8" max="16384" width="9.87037037037037" style="1"/>
  </cols>
  <sheetData>
    <row r="1" ht="20.4" spans="1:7">
      <c r="A1" s="3" t="s">
        <v>68</v>
      </c>
      <c r="B1" s="3"/>
      <c r="C1" s="3"/>
      <c r="D1" s="4"/>
      <c r="E1" s="3"/>
      <c r="F1" s="3"/>
      <c r="G1" s="3"/>
    </row>
    <row r="2" ht="14.4" spans="1:7">
      <c r="A2" s="5" t="s">
        <v>69</v>
      </c>
      <c r="B2" s="5"/>
      <c r="C2" s="5"/>
      <c r="D2" s="6"/>
      <c r="E2" s="5"/>
      <c r="F2" s="5"/>
      <c r="G2" s="5"/>
    </row>
    <row r="3" ht="24" customHeight="1" spans="1:7">
      <c r="A3" s="7" t="s">
        <v>3</v>
      </c>
      <c r="B3" s="7"/>
      <c r="C3" s="8" t="str">
        <f>申报表!C5</f>
        <v>阔洪其村、吐尔村、库木村人居环境整治项目（以工代赈）</v>
      </c>
      <c r="D3" s="9"/>
      <c r="E3" s="10"/>
      <c r="F3" s="10"/>
      <c r="G3" s="10"/>
    </row>
    <row r="4" ht="24" customHeight="1" spans="1:7">
      <c r="A4" s="7" t="s">
        <v>70</v>
      </c>
      <c r="B4" s="7"/>
      <c r="C4" s="8" t="s">
        <v>71</v>
      </c>
      <c r="D4" s="9"/>
      <c r="E4" s="10"/>
      <c r="F4" s="10"/>
      <c r="G4" s="10"/>
    </row>
    <row r="5" ht="24" customHeight="1" spans="1:7">
      <c r="A5" s="7" t="s">
        <v>72</v>
      </c>
      <c r="B5" s="7"/>
      <c r="C5" s="8" t="s">
        <v>73</v>
      </c>
      <c r="D5" s="9"/>
      <c r="E5" s="7" t="s">
        <v>74</v>
      </c>
      <c r="F5" s="10" t="s">
        <v>75</v>
      </c>
      <c r="G5" s="10"/>
    </row>
    <row r="6" ht="24" customHeight="1" spans="1:7">
      <c r="A6" s="7" t="s">
        <v>76</v>
      </c>
      <c r="B6" s="7"/>
      <c r="C6" s="8" t="s">
        <v>77</v>
      </c>
      <c r="D6" s="9"/>
      <c r="E6" s="7" t="s">
        <v>78</v>
      </c>
      <c r="F6" s="10" t="str">
        <f>申报表!E6</f>
        <v>阿克陶县巴仁乡人民政府</v>
      </c>
      <c r="G6" s="10"/>
    </row>
    <row r="7" ht="24" customHeight="1" spans="1:7">
      <c r="A7" s="7" t="s">
        <v>79</v>
      </c>
      <c r="B7" s="7"/>
      <c r="C7" s="11" t="s">
        <v>80</v>
      </c>
      <c r="D7" s="10">
        <f>申报表!D7</f>
        <v>390</v>
      </c>
      <c r="E7" s="10"/>
      <c r="F7" s="10"/>
      <c r="G7" s="10"/>
    </row>
    <row r="8" ht="24" customHeight="1" spans="1:7">
      <c r="A8" s="7"/>
      <c r="B8" s="7"/>
      <c r="C8" s="7" t="s">
        <v>81</v>
      </c>
      <c r="D8" s="10" t="str">
        <f>申报表!D8&amp;"（其中：直达资金595）"</f>
        <v>390（其中：直达资金595）</v>
      </c>
      <c r="E8" s="10"/>
      <c r="F8" s="10"/>
      <c r="G8" s="10"/>
    </row>
    <row r="9" ht="24" customHeight="1" spans="1:7">
      <c r="A9" s="7"/>
      <c r="B9" s="7"/>
      <c r="C9" s="7" t="s">
        <v>14</v>
      </c>
      <c r="D9" s="10">
        <f>申报表!D9</f>
        <v>0</v>
      </c>
      <c r="E9" s="10"/>
      <c r="F9" s="10"/>
      <c r="G9" s="10"/>
    </row>
    <row r="10" ht="84" customHeight="1" spans="1:7">
      <c r="A10" s="12" t="s">
        <v>15</v>
      </c>
      <c r="B10" s="13" t="str">
        <f>申报表!B11</f>
        <v>目标1：对巴仁乡阔洪其村、吐尔村、库木村8公里主干道沿路进行整治。
目标2：以工代赈带动增加劳动者全年总收入78万元，其中带动增加脱贫人口全年总收入27万元，劳务人员80人。
目标3：项目建成后可使3个村受益，改善村容村貌及卫生，有效提高当地生活质量，建设美丽乡村。有效推动巩固拓展脱贫攻坚同乡村振兴有效衔接，受益户1573户8067人，其中脱贫户941户4045人。</v>
      </c>
      <c r="C10" s="14"/>
      <c r="D10" s="15"/>
      <c r="E10" s="15"/>
      <c r="F10" s="15"/>
      <c r="G10" s="16"/>
    </row>
    <row r="11" ht="28.15" customHeight="1" spans="1:7">
      <c r="A11" s="17" t="s">
        <v>18</v>
      </c>
      <c r="B11" s="17" t="s">
        <v>19</v>
      </c>
      <c r="C11" s="17" t="s">
        <v>20</v>
      </c>
      <c r="D11" s="18" t="s">
        <v>21</v>
      </c>
      <c r="E11" s="7"/>
      <c r="F11" s="7"/>
      <c r="G11" s="7" t="s">
        <v>22</v>
      </c>
    </row>
    <row r="12" ht="28.15" customHeight="1" spans="1:7">
      <c r="A12" s="17"/>
      <c r="B12" s="19" t="s">
        <v>23</v>
      </c>
      <c r="C12" s="20" t="s">
        <v>24</v>
      </c>
      <c r="D12" s="21" t="str">
        <f>申报表!D13</f>
        <v>沥青路翻新长度</v>
      </c>
      <c r="E12" s="11"/>
      <c r="F12" s="11"/>
      <c r="G12" s="22" t="str">
        <f>申报表!E13</f>
        <v>=1.7公里</v>
      </c>
    </row>
    <row r="13" ht="28.15" customHeight="1" spans="1:7">
      <c r="A13" s="17"/>
      <c r="B13" s="23"/>
      <c r="C13" s="20"/>
      <c r="D13" s="21" t="e">
        <f>申报表!#REF!</f>
        <v>#REF!</v>
      </c>
      <c r="E13" s="11"/>
      <c r="F13" s="11"/>
      <c r="G13" s="22" t="e">
        <f>申报表!#REF!</f>
        <v>#REF!</v>
      </c>
    </row>
    <row r="14" ht="28.15" customHeight="1" spans="1:7">
      <c r="A14" s="17"/>
      <c r="B14" s="23"/>
      <c r="C14" s="20"/>
      <c r="D14" s="21" t="e">
        <f>申报表!#REF!</f>
        <v>#REF!</v>
      </c>
      <c r="E14" s="11"/>
      <c r="F14" s="11"/>
      <c r="G14" s="22" t="e">
        <f>申报表!#REF!</f>
        <v>#REF!</v>
      </c>
    </row>
    <row r="15" ht="28.15" customHeight="1" spans="1:7">
      <c r="A15" s="24"/>
      <c r="B15" s="23"/>
      <c r="C15" s="20"/>
      <c r="D15" s="21" t="e">
        <f>申报表!#REF!</f>
        <v>#REF!</v>
      </c>
      <c r="E15" s="11"/>
      <c r="F15" s="11"/>
      <c r="G15" s="22" t="e">
        <f>申报表!#REF!</f>
        <v>#REF!</v>
      </c>
    </row>
    <row r="16" ht="28.15" customHeight="1" spans="1:7">
      <c r="A16" s="24"/>
      <c r="B16" s="23"/>
      <c r="C16" s="25" t="s">
        <v>29</v>
      </c>
      <c r="D16" s="21" t="str">
        <f>申报表!D15</f>
        <v>工程验收合格率</v>
      </c>
      <c r="E16" s="11"/>
      <c r="F16" s="11"/>
      <c r="G16" s="26" t="str">
        <f>申报表!E15</f>
        <v>=100%</v>
      </c>
    </row>
    <row r="17" ht="28.15" customHeight="1" spans="1:7">
      <c r="A17" s="24"/>
      <c r="B17" s="23"/>
      <c r="C17" s="27" t="s">
        <v>32</v>
      </c>
      <c r="D17" s="21" t="str">
        <f>申报表!D16</f>
        <v>项目计划开工时间</v>
      </c>
      <c r="E17" s="11"/>
      <c r="F17" s="11"/>
      <c r="G17" s="22" t="str">
        <f>申报表!E16</f>
        <v>2023年3月</v>
      </c>
    </row>
    <row r="18" ht="28.15" customHeight="1" spans="1:7">
      <c r="A18" s="24"/>
      <c r="B18" s="23"/>
      <c r="C18" s="25"/>
      <c r="D18" s="21" t="str">
        <f>申报表!D17</f>
        <v>项目计划完工时间</v>
      </c>
      <c r="E18" s="11"/>
      <c r="F18" s="11"/>
      <c r="G18" s="22" t="str">
        <f>申报表!E17</f>
        <v>2023年10月</v>
      </c>
    </row>
    <row r="19" ht="28.15" customHeight="1" spans="1:7">
      <c r="A19" s="24"/>
      <c r="B19" s="23"/>
      <c r="C19" s="28"/>
      <c r="D19" s="21" t="str">
        <f>申报表!D18</f>
        <v>项目完工及时率</v>
      </c>
      <c r="E19" s="11"/>
      <c r="F19" s="11"/>
      <c r="G19" s="26" t="str">
        <f>申报表!E18</f>
        <v>=100%</v>
      </c>
    </row>
    <row r="20" ht="28.15" customHeight="1" spans="1:7">
      <c r="A20" s="24"/>
      <c r="B20" s="23"/>
      <c r="C20" s="25" t="s">
        <v>38</v>
      </c>
      <c r="D20" s="21" t="str">
        <f>申报表!D19</f>
        <v>工程费用</v>
      </c>
      <c r="E20" s="11"/>
      <c r="F20" s="11"/>
      <c r="G20" s="22" t="str">
        <f>申报表!E19</f>
        <v>≤365.51万元</v>
      </c>
    </row>
    <row r="21" ht="28.15" customHeight="1" spans="1:7">
      <c r="A21" s="24"/>
      <c r="B21" s="29"/>
      <c r="C21" s="28"/>
      <c r="D21" s="21" t="str">
        <f>申报表!D20</f>
        <v>工程建设其他费用及预备费</v>
      </c>
      <c r="E21" s="11"/>
      <c r="F21" s="11"/>
      <c r="G21" s="22" t="str">
        <f>申报表!E20</f>
        <v>≤24.49万元</v>
      </c>
    </row>
    <row r="22" ht="28.15" customHeight="1" spans="1:7">
      <c r="A22" s="24"/>
      <c r="B22" s="25" t="s">
        <v>43</v>
      </c>
      <c r="C22" s="25" t="s">
        <v>44</v>
      </c>
      <c r="D22" s="21" t="str">
        <f>申报表!D21</f>
        <v>带动增加劳动者全年总收入</v>
      </c>
      <c r="E22" s="11"/>
      <c r="F22" s="11"/>
      <c r="G22" s="22" t="str">
        <f>申报表!E21</f>
        <v>≥79万元</v>
      </c>
    </row>
    <row r="23" ht="28.15" customHeight="1" spans="1:7">
      <c r="A23" s="24"/>
      <c r="B23" s="25"/>
      <c r="C23" s="28"/>
      <c r="D23" s="21" t="str">
        <f>申报表!D22</f>
        <v>带动增加脱贫人口全年总收入</v>
      </c>
      <c r="E23" s="11"/>
      <c r="F23" s="11"/>
      <c r="G23" s="22" t="str">
        <f>申报表!E22</f>
        <v>≥27万元</v>
      </c>
    </row>
    <row r="24" ht="28.15" customHeight="1" spans="1:7">
      <c r="A24" s="24"/>
      <c r="B24" s="25"/>
      <c r="C24" s="25" t="s">
        <v>49</v>
      </c>
      <c r="D24" s="21" t="str">
        <f>申报表!D23</f>
        <v>以工代赈带动就业人口数</v>
      </c>
      <c r="E24" s="11"/>
      <c r="F24" s="11"/>
      <c r="G24" s="22" t="str">
        <f>申报表!E23</f>
        <v>≥80人</v>
      </c>
    </row>
    <row r="25" ht="28.15" customHeight="1" spans="1:7">
      <c r="A25" s="24"/>
      <c r="B25" s="25"/>
      <c r="C25" s="25"/>
      <c r="D25" s="21" t="str">
        <f>申报表!D24</f>
        <v>受益群众人口数</v>
      </c>
      <c r="E25" s="11"/>
      <c r="F25" s="11"/>
      <c r="G25" s="22" t="str">
        <f>申报表!E24</f>
        <v>≥8067人</v>
      </c>
    </row>
    <row r="26" ht="28.15" customHeight="1" spans="1:7">
      <c r="A26" s="24"/>
      <c r="B26" s="25"/>
      <c r="C26" s="28"/>
      <c r="D26" s="21" t="str">
        <f>申报表!D25</f>
        <v>受益脱贫人口数</v>
      </c>
      <c r="E26" s="11"/>
      <c r="F26" s="11"/>
      <c r="G26" s="22" t="str">
        <f>申报表!E25</f>
        <v>≥4045人</v>
      </c>
    </row>
    <row r="27" ht="28.15" customHeight="1" spans="1:7">
      <c r="A27" s="24"/>
      <c r="B27" s="25"/>
      <c r="C27" s="17" t="s">
        <v>56</v>
      </c>
      <c r="D27" s="21" t="str">
        <f>申报表!D26</f>
        <v>改善农村人居生活环境</v>
      </c>
      <c r="E27" s="11"/>
      <c r="F27" s="11"/>
      <c r="G27" s="22" t="str">
        <f>申报表!E26</f>
        <v>有效改善</v>
      </c>
    </row>
    <row r="28" ht="28.15" customHeight="1" spans="1:7">
      <c r="A28" s="24"/>
      <c r="B28" s="28"/>
      <c r="C28" s="30" t="s">
        <v>59</v>
      </c>
      <c r="D28" s="21" t="str">
        <f>申报表!D27</f>
        <v>项目持续受益年限</v>
      </c>
      <c r="E28" s="11"/>
      <c r="F28" s="11"/>
      <c r="G28" s="22" t="str">
        <f>申报表!E27</f>
        <v>≥10年</v>
      </c>
    </row>
    <row r="29" ht="28.15" customHeight="1" spans="1:7">
      <c r="A29" s="24"/>
      <c r="B29" s="25" t="s">
        <v>62</v>
      </c>
      <c r="C29" s="27" t="s">
        <v>63</v>
      </c>
      <c r="D29" s="21" t="str">
        <f>申报表!D28</f>
        <v>受益群众满意度</v>
      </c>
      <c r="E29" s="11"/>
      <c r="F29" s="11"/>
      <c r="G29" s="26" t="str">
        <f>申报表!E28</f>
        <v>≥95%</v>
      </c>
    </row>
    <row r="30" ht="28.15" customHeight="1" spans="1:7">
      <c r="A30" s="24"/>
      <c r="B30" s="28"/>
      <c r="C30" s="28"/>
      <c r="D30" s="21" t="str">
        <f>申报表!D29</f>
        <v>受益脱贫人口满意度</v>
      </c>
      <c r="E30" s="11"/>
      <c r="F30" s="11"/>
      <c r="G30" s="26" t="str">
        <f>申报表!E29</f>
        <v>≥95%</v>
      </c>
    </row>
  </sheetData>
  <mergeCells count="47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11:A30"/>
    <mergeCell ref="B12:B21"/>
    <mergeCell ref="B22:B28"/>
    <mergeCell ref="B29:B30"/>
    <mergeCell ref="C12:C15"/>
    <mergeCell ref="C17:C19"/>
    <mergeCell ref="C20:C21"/>
    <mergeCell ref="C22:C23"/>
    <mergeCell ref="C24:C26"/>
    <mergeCell ref="C29:C30"/>
    <mergeCell ref="A7:B9"/>
  </mergeCells>
  <pageMargins left="0.75" right="0.75" top="1" bottom="1" header="0.5" footer="0.5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直达资金绩效目标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恶魔</cp:lastModifiedBy>
  <dcterms:created xsi:type="dcterms:W3CDTF">2021-01-28T08:27:00Z</dcterms:created>
  <dcterms:modified xsi:type="dcterms:W3CDTF">2023-05-22T05:23:55Z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KSOReadingLayout">
    <vt:bool>true</vt:bool>
  </property>
  <property fmtid="{D5CDD505-2E9C-101B-9397-08002B2CF9AE}" pid="4" name="ICV">
    <vt:lpwstr>3F93431F470A4A10A91C5A039BA82EAD_13</vt:lpwstr>
  </property>
</Properties>
</file>